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2" windowWidth="15480" windowHeight="1138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1" i="1" l="1"/>
  <c r="C17" i="1" l="1"/>
  <c r="C20" i="1" l="1"/>
  <c r="C19" i="1" s="1"/>
  <c r="C28" i="1" s="1"/>
</calcChain>
</file>

<file path=xl/sharedStrings.xml><?xml version="1.0" encoding="utf-8"?>
<sst xmlns="http://schemas.openxmlformats.org/spreadsheetml/2006/main" count="38" uniqueCount="38">
  <si>
    <t>№ п/п</t>
  </si>
  <si>
    <t>Наименование</t>
  </si>
  <si>
    <t>Сумма</t>
  </si>
  <si>
    <t>Источники образования</t>
  </si>
  <si>
    <t>Всего доходов</t>
  </si>
  <si>
    <t>Расходы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</si>
  <si>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</si>
  <si>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</si>
  <si>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</si>
  <si>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1.1.</t>
  </si>
  <si>
    <t>1.1.1.</t>
  </si>
  <si>
    <t>Подпрограмма "Дорожное хозяйство и транспортное обслуживание населения"</t>
  </si>
  <si>
    <t>1.1.2.</t>
  </si>
  <si>
    <t>1.1.1.1</t>
  </si>
  <si>
    <t>Капитальный ремонт и ремонт автомобильных дорог общего пользования местного значения</t>
  </si>
  <si>
    <t>Проектирование, капитальный ремонт, ремонт автомобильных дорог общего пользовани, в т.ч.:</t>
  </si>
  <si>
    <t xml:space="preserve"> "Муниципальный округ Увинский район Удмуртской Республики"</t>
  </si>
  <si>
    <t xml:space="preserve">Муниципальная программа "Муниципальное хозяйство" </t>
  </si>
  <si>
    <t>1.1.1.2.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</si>
  <si>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товарищам</t>
  </si>
  <si>
    <t>1.1.2.1.</t>
  </si>
  <si>
    <t>Расходы на содержание автомобильных дорог местного значения и сооружений на них, по которым проходят маршруты школьных автобусов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</si>
  <si>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</si>
  <si>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Приложение  № 17</t>
  </si>
  <si>
    <t>Иные доходы</t>
  </si>
  <si>
    <t>муниципального образования "Муниципальный округ Увинский район Удмуртской Республики" на 2024 год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</si>
  <si>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</si>
  <si>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1.1.1.3.</t>
  </si>
  <si>
    <t>Прочие субсидии бюджетам муниципальных образований (Субсидии на содержание автомобильных дорог местного значения и сооружений на них, по которым проходят маршруты школьных автобусов)</t>
  </si>
  <si>
    <t>Прочие субсидии бюджетам муниципальных образований (Субсидии на капитальный ремонт и ремонт автомобильных дорог местного значения и искусственных сооружений на них, в том числе на проектирование)</t>
  </si>
  <si>
    <t>к решению Совета депутатов муниципального образования</t>
  </si>
  <si>
    <t>1.1.2.2.</t>
  </si>
  <si>
    <t>Расходы  на содержание автомобильных дорог местного значения и искусственных сооружений на них в части диагностики, обследования и оценке технического состояния</t>
  </si>
  <si>
    <t>Иные межбюджетные трансферты, передаваемые бюджетам муниципальных образований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</si>
  <si>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Иные межбюджетные трансферты, передаваемые бюджетам муниципальных образований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</si>
  <si>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от 20 декабря 2023 года №333</t>
  </si>
  <si>
    <t>Глава муниципального образования                                                В.А. Головин</t>
  </si>
  <si>
    <t>Председатель Совета депутатов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</si>
</sst>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3">
    <xf numFmtId="0" fontId="0" fillId="0" borderId="0"/>
    <xf numFmtId="0" fontId="11" fillId="0" borderId="0"/>
    <xf numFmtId="43" fontId="11" fillId="0" borderId="0" applyFont="0" applyFill="0" applyBorder="0" applyAlignment="0" applyProtection="0"/>
    <xf numFmtId="0" fontId="12" fillId="0" borderId="3">
      <alignment horizontal="left" wrapText="1" indent="2"/>
    </xf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49" fontId="13" fillId="0" borderId="4">
      <alignment horizontal="center"/>
    </xf>
    <xf numFmtId="49" fontId="12" fillId="0" borderId="4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15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2" fillId="0" borderId="5">
      <alignment horizontal="left" wrapText="1" indent="1"/>
    </xf>
    <xf numFmtId="0" fontId="14" fillId="0" borderId="0"/>
    <xf numFmtId="49" fontId="13" fillId="0" borderId="4">
      <alignment horizontal="center"/>
    </xf>
    <xf numFmtId="0" fontId="15" fillId="0" borderId="0"/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left" vertical="top"/>
    </xf>
    <xf numFmtId="49" fontId="14" fillId="0" borderId="7">
      <alignment horizontal="center"/>
    </xf>
    <xf numFmtId="0" fontId="16" fillId="0" borderId="0">
      <alignment horizontal="left" vertical="center" wrapText="1"/>
    </xf>
    <xf numFmtId="0" fontId="17" fillId="0" borderId="0">
      <alignment horizontal="center" vertical="center" shrinkToFit="1"/>
    </xf>
    <xf numFmtId="0" fontId="18" fillId="0" borderId="0">
      <alignment horizontal="center" vertical="center" wrapText="1" shrinkToFit="1"/>
    </xf>
    <xf numFmtId="0" fontId="18" fillId="0" borderId="0">
      <alignment horizontal="center" vertical="center" shrinkToFit="1"/>
    </xf>
    <xf numFmtId="0" fontId="14" fillId="0" borderId="4">
      <alignment horizontal="center" vertical="center" wrapText="1"/>
    </xf>
    <xf numFmtId="0" fontId="14" fillId="16" borderId="4">
      <alignment vertical="top" wrapText="1"/>
    </xf>
    <xf numFmtId="0" fontId="14" fillId="16" borderId="8">
      <alignment wrapText="1"/>
    </xf>
    <xf numFmtId="1" fontId="14" fillId="16" borderId="9">
      <alignment horizontal="left" vertical="top" shrinkToFit="1"/>
    </xf>
    <xf numFmtId="4" fontId="14" fillId="16" borderId="4">
      <alignment horizontal="right" vertical="top" shrinkToFit="1"/>
    </xf>
    <xf numFmtId="0" fontId="14" fillId="0" borderId="6">
      <alignment vertical="top" wrapText="1"/>
    </xf>
    <xf numFmtId="1" fontId="14" fillId="0" borderId="4">
      <alignment horizontal="left" vertical="top" shrinkToFit="1"/>
    </xf>
    <xf numFmtId="4" fontId="14" fillId="0" borderId="6">
      <alignment horizontal="right" vertical="top" shrinkToFit="1"/>
    </xf>
    <xf numFmtId="0" fontId="14" fillId="0" borderId="4"/>
    <xf numFmtId="0" fontId="14" fillId="17" borderId="4">
      <alignment horizontal="left" vertical="center" shrinkToFit="1"/>
    </xf>
    <xf numFmtId="4" fontId="14" fillId="17" borderId="4">
      <alignment horizontal="right" vertical="center" shrinkToFit="1"/>
    </xf>
    <xf numFmtId="0" fontId="18" fillId="0" borderId="0">
      <alignment wrapText="1"/>
    </xf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18" borderId="0"/>
    <xf numFmtId="0" fontId="14" fillId="19" borderId="4">
      <alignment vertical="top" wrapText="1"/>
    </xf>
    <xf numFmtId="0" fontId="18" fillId="18" borderId="10"/>
    <xf numFmtId="1" fontId="14" fillId="19" borderId="4">
      <alignment horizontal="left" vertical="top" shrinkToFit="1"/>
    </xf>
    <xf numFmtId="4" fontId="14" fillId="19" borderId="4">
      <alignment horizontal="right" vertical="top" shrinkToFit="1"/>
    </xf>
  </cellStyleXfs>
  <cellXfs count="23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 indent="15"/>
    </xf>
    <xf numFmtId="0" fontId="5" fillId="0" borderId="0" xfId="0" applyFont="1" applyAlignment="1">
      <alignment horizontal="right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zoomScaleNormal="100" workbookViewId="0">
      <selection activeCell="D39" sqref="D39"/>
    </sheetView>
  </sheetViews>
  <sheetFormatPr defaultRowHeight="14.4" x14ac:dyDescent="0.3"/>
  <cols>
    <col min="1" max="1" width="7.6640625" customWidth="1"/>
    <col min="2" max="2" width="58.88671875" customWidth="1"/>
    <col min="3" max="3" width="16.6640625" customWidth="1"/>
  </cols>
  <sheetData>
    <row r="1" spans="1:3" x14ac:dyDescent="0.3">
      <c r="C1" s="11" t="s">
        <v>23</v>
      </c>
    </row>
    <row r="2" spans="1:3" x14ac:dyDescent="0.3">
      <c r="C2" s="12" t="s">
        <v>30</v>
      </c>
    </row>
    <row r="3" spans="1:3" x14ac:dyDescent="0.3">
      <c r="C3" s="12" t="s">
        <v>16</v>
      </c>
    </row>
    <row r="4" spans="1:3" x14ac:dyDescent="0.3">
      <c r="C4" s="12" t="s">
        <v>35</v>
      </c>
    </row>
    <row r="5" spans="1:3" ht="38.25" customHeight="1" x14ac:dyDescent="0.25">
      <c r="C5" s="8"/>
    </row>
    <row r="6" spans="1:3" x14ac:dyDescent="0.3">
      <c r="A6" s="21" t="s">
        <v>8</v>
      </c>
      <c r="B6" s="21"/>
      <c r="C6" s="21"/>
    </row>
    <row r="7" spans="1:3" ht="30" customHeight="1" x14ac:dyDescent="0.3">
      <c r="A7" s="22" t="s">
        <v>25</v>
      </c>
      <c r="B7" s="22"/>
      <c r="C7" s="22"/>
    </row>
    <row r="9" spans="1:3" ht="15.6" x14ac:dyDescent="0.3">
      <c r="A9" s="6" t="s">
        <v>0</v>
      </c>
      <c r="B9" s="7" t="s">
        <v>1</v>
      </c>
      <c r="C9" s="6" t="s">
        <v>2</v>
      </c>
    </row>
    <row r="10" spans="1:3" ht="15.6" x14ac:dyDescent="0.3">
      <c r="A10" s="20" t="s">
        <v>3</v>
      </c>
      <c r="B10" s="20"/>
      <c r="C10" s="20"/>
    </row>
    <row r="11" spans="1:3" ht="95.4" customHeight="1" x14ac:dyDescent="0.3">
      <c r="A11" s="2">
        <v>1</v>
      </c>
      <c r="B11" s="3" t="s">
        <v>7</v>
      </c>
      <c r="C11" s="4">
        <v>53319000</v>
      </c>
    </row>
    <row r="12" spans="1:3" ht="64.5" customHeight="1" x14ac:dyDescent="0.3">
      <c r="A12" s="2">
        <v>2</v>
      </c>
      <c r="B12" s="3" t="s">
        <v>29</v>
      </c>
      <c r="C12" s="4">
        <v>12348200</v>
      </c>
    </row>
    <row r="13" spans="1:3" ht="62.4" x14ac:dyDescent="0.3">
      <c r="A13" s="2">
        <v>3</v>
      </c>
      <c r="B13" s="3" t="s">
        <v>28</v>
      </c>
      <c r="C13" s="17">
        <v>5535059</v>
      </c>
    </row>
    <row r="14" spans="1:3" ht="124.8" x14ac:dyDescent="0.3">
      <c r="A14" s="2">
        <v>4</v>
      </c>
      <c r="B14" s="3" t="s">
        <v>33</v>
      </c>
      <c r="C14" s="17">
        <v>859000</v>
      </c>
    </row>
    <row r="15" spans="1:3" ht="78" x14ac:dyDescent="0.3">
      <c r="A15" s="2">
        <v>5</v>
      </c>
      <c r="B15" s="3" t="s">
        <v>34</v>
      </c>
      <c r="C15" s="17">
        <v>46800000</v>
      </c>
    </row>
    <row r="16" spans="1:3" ht="15.6" x14ac:dyDescent="0.3">
      <c r="A16" s="2">
        <v>6</v>
      </c>
      <c r="B16" s="3" t="s">
        <v>24</v>
      </c>
      <c r="C16" s="17">
        <v>0</v>
      </c>
    </row>
    <row r="17" spans="1:3" ht="15.6" x14ac:dyDescent="0.3">
      <c r="A17" s="5"/>
      <c r="B17" s="1" t="s">
        <v>4</v>
      </c>
      <c r="C17" s="18">
        <f>SUM(C11:C16)</f>
        <v>118861259</v>
      </c>
    </row>
    <row r="18" spans="1:3" ht="15.6" x14ac:dyDescent="0.3">
      <c r="A18" s="20" t="s">
        <v>5</v>
      </c>
      <c r="B18" s="20"/>
      <c r="C18" s="20"/>
    </row>
    <row r="19" spans="1:3" s="13" customFormat="1" ht="38.25" customHeight="1" x14ac:dyDescent="0.3">
      <c r="A19" s="10">
        <v>1</v>
      </c>
      <c r="B19" s="1" t="s">
        <v>17</v>
      </c>
      <c r="C19" s="18">
        <f>C20</f>
        <v>118861259</v>
      </c>
    </row>
    <row r="20" spans="1:3" s="13" customFormat="1" ht="38.25" customHeight="1" x14ac:dyDescent="0.3">
      <c r="A20" s="10" t="s">
        <v>9</v>
      </c>
      <c r="B20" s="1" t="s">
        <v>11</v>
      </c>
      <c r="C20" s="18">
        <f>C21+C25</f>
        <v>118861259</v>
      </c>
    </row>
    <row r="21" spans="1:3" ht="39" customHeight="1" x14ac:dyDescent="0.3">
      <c r="A21" s="2" t="s">
        <v>10</v>
      </c>
      <c r="B21" s="16" t="s">
        <v>15</v>
      </c>
      <c r="C21" s="17">
        <f>C22+C23+C24</f>
        <v>75991200</v>
      </c>
    </row>
    <row r="22" spans="1:3" ht="35.1" customHeight="1" x14ac:dyDescent="0.3">
      <c r="A22" s="2" t="s">
        <v>13</v>
      </c>
      <c r="B22" s="3" t="s">
        <v>14</v>
      </c>
      <c r="C22" s="17">
        <v>16843000</v>
      </c>
    </row>
    <row r="23" spans="1:3" ht="83.85" customHeight="1" x14ac:dyDescent="0.3">
      <c r="A23" s="2" t="s">
        <v>18</v>
      </c>
      <c r="B23" s="3" t="s">
        <v>19</v>
      </c>
      <c r="C23" s="17">
        <v>12348200</v>
      </c>
    </row>
    <row r="24" spans="1:3" ht="94.5" customHeight="1" x14ac:dyDescent="0.3">
      <c r="A24" s="2" t="s">
        <v>27</v>
      </c>
      <c r="B24" s="3" t="s">
        <v>26</v>
      </c>
      <c r="C24" s="17">
        <v>46800000</v>
      </c>
    </row>
    <row r="25" spans="1:3" ht="102" customHeight="1" x14ac:dyDescent="0.3">
      <c r="A25" s="2" t="s">
        <v>12</v>
      </c>
      <c r="B25" s="16" t="s">
        <v>22</v>
      </c>
      <c r="C25" s="17">
        <v>42870059</v>
      </c>
    </row>
    <row r="26" spans="1:3" ht="55.95" customHeight="1" x14ac:dyDescent="0.3">
      <c r="A26" s="2" t="s">
        <v>20</v>
      </c>
      <c r="B26" s="3" t="s">
        <v>21</v>
      </c>
      <c r="C26" s="17">
        <v>5535059</v>
      </c>
    </row>
    <row r="27" spans="1:3" ht="55.95" customHeight="1" x14ac:dyDescent="0.3">
      <c r="A27" s="2" t="s">
        <v>31</v>
      </c>
      <c r="B27" s="3" t="s">
        <v>32</v>
      </c>
      <c r="C27" s="17">
        <v>859000</v>
      </c>
    </row>
    <row r="28" spans="1:3" ht="15.6" x14ac:dyDescent="0.3">
      <c r="A28" s="5"/>
      <c r="B28" s="1" t="s">
        <v>6</v>
      </c>
      <c r="C28" s="18">
        <f>C19</f>
        <v>118861259</v>
      </c>
    </row>
    <row r="32" spans="1:3" ht="15.6" x14ac:dyDescent="0.3">
      <c r="A32" s="19" t="s">
        <v>36</v>
      </c>
      <c r="B32" s="19"/>
      <c r="C32" s="19"/>
    </row>
    <row r="33" spans="1:3" ht="15.6" x14ac:dyDescent="0.3">
      <c r="A33" s="9"/>
      <c r="C33" s="14"/>
    </row>
    <row r="34" spans="1:3" x14ac:dyDescent="0.3">
      <c r="C34" s="15"/>
    </row>
    <row r="35" spans="1:3" ht="15.6" x14ac:dyDescent="0.3">
      <c r="A35" s="19" t="s">
        <v>37</v>
      </c>
      <c r="B35" s="19"/>
      <c r="C35" s="19"/>
    </row>
  </sheetData>
  <mergeCells count="6">
    <mergeCell ref="A35:C35"/>
    <mergeCell ref="A10:C10"/>
    <mergeCell ref="A18:C18"/>
    <mergeCell ref="A6:C6"/>
    <mergeCell ref="A7:C7"/>
    <mergeCell ref="A32:C32"/>
  </mergeCells>
  <pageMargins left="0.9055118110236221" right="0.9055118110236221" top="0.55118110236220474" bottom="0.55118110236220474" header="0" footer="0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1-2</cp:lastModifiedBy>
  <cp:lastPrinted>2023-12-29T12:06:57Z</cp:lastPrinted>
  <dcterms:created xsi:type="dcterms:W3CDTF">2013-12-13T06:56:23Z</dcterms:created>
  <dcterms:modified xsi:type="dcterms:W3CDTF">2023-12-29T12:07:27Z</dcterms:modified>
</cp:coreProperties>
</file>